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SM\JB3\"/>
    </mc:Choice>
  </mc:AlternateContent>
  <xr:revisionPtr revIDLastSave="0" documentId="13_ncr:1_{B7C109DB-61E9-4A66-A97F-F0C6F0DBF0FE}" xr6:coauthVersionLast="36" xr6:coauthVersionMax="36" xr10:uidLastSave="{00000000-0000-0000-0000-000000000000}"/>
  <bookViews>
    <workbookView xWindow="-120" yWindow="-120" windowWidth="20730" windowHeight="11760" tabRatio="844" firstSheet="1" activeTab="11" xr2:uid="{00000000-000D-0000-FFFF-FFFF00000000}"/>
  </bookViews>
  <sheets>
    <sheet name="2025-01" sheetId="17" r:id="rId1"/>
    <sheet name="2025-02" sheetId="18" r:id="rId2"/>
    <sheet name="2025-03" sheetId="20" r:id="rId3"/>
    <sheet name="2025-04" sheetId="21" r:id="rId4"/>
    <sheet name="2025-05" sheetId="22" r:id="rId5"/>
    <sheet name="2025-06" sheetId="23" r:id="rId6"/>
    <sheet name="2025-07" sheetId="24" r:id="rId7"/>
    <sheet name="2025-08" sheetId="25" r:id="rId8"/>
    <sheet name="2025-09" sheetId="26" r:id="rId9"/>
    <sheet name="2025-10" sheetId="27" r:id="rId10"/>
    <sheet name="2025-11" sheetId="28" r:id="rId11"/>
    <sheet name="2025-12" sheetId="19" r:id="rId12"/>
  </sheets>
  <definedNames>
    <definedName name="_xlnm.Print_Area" localSheetId="0">'2025-01'!$A$1:$N$29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 l="1"/>
  <c r="M18" i="17"/>
  <c r="L18" i="17"/>
</calcChain>
</file>

<file path=xl/sharedStrings.xml><?xml version="1.0" encoding="utf-8"?>
<sst xmlns="http://schemas.openxmlformats.org/spreadsheetml/2006/main" count="864" uniqueCount="83">
  <si>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</si>
  <si>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</si>
  <si>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</si>
  <si>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</si>
  <si>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</si>
  <si>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</si>
  <si>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</si>
  <si>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</si>
  <si>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</si>
  <si>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</si>
  <si>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</si>
  <si>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</si>
  <si>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</si>
  <si>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</si>
  <si>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</si>
  <si>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</si>
  <si>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</si>
  <si>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</si>
  <si>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</si>
  <si>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</si>
  <si>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</si>
  <si>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</si>
  <si>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</si>
  <si>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</si>
  <si>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</si>
  <si>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</si>
  <si>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房间+宴会收入</t>
    <phoneticPr fontId="2" type="noConversion"/>
  </si>
  <si>
    <t>每月微信公众号推文发布数量</t>
    <phoneticPr fontId="2" type="noConversion"/>
  </si>
  <si>
    <t>市场销售部成本率</t>
    <phoneticPr fontId="2" type="noConversion"/>
  </si>
  <si>
    <t>客房单房成本</t>
    <phoneticPr fontId="2" type="noConversion"/>
  </si>
  <si>
    <t>携程/飞猪后台内容指数评分</t>
    <phoneticPr fontId="2" type="noConversion"/>
  </si>
  <si>
    <t>95%</t>
    <phoneticPr fontId="2" type="noConversion"/>
  </si>
  <si>
    <t>100%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</si>
  <si>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*9.1分=平均分＞4.80
*8.5分=4.78＜客评分≤4.80
*7.8分=4.76＜客评分≤4.78
*7分=4.75≤客评分≤4.76
*6分=4.73≤客评分＜4.75
*5分=4.70≤客评分＜4.73
*4分=4.65≤客评分＜4.70
*3分=4.60≤客评分＜4.65
*0分=客评分＜4.60</t>
    </r>
    <phoneticPr fontId="2" type="noConversion"/>
  </si>
  <si>
    <r>
      <t>完成率公式（%）：实际完成/计划完成*100%
衡量标准（如下）：</t>
    </r>
    <r>
      <rPr>
        <sz val="10"/>
        <color theme="1"/>
        <rFont val="等线"/>
        <family val="3"/>
        <charset val="134"/>
        <scheme val="minor"/>
      </rPr>
      <t xml:space="preserve">
*26分=完成率≥130%
*24分=110%＜完成率＜130%
*22分=100%＜完成率≤110%
*20分=95%≤完成率≤100%
*19分=90%≤完成率＜95%
*18分=85%≤完成率＜90%
*17分=80%≤完成率＜85%
*16分=75%≤完成率＜80%
*15分=70%≤完成率＜75%
*0分=完成率＜70%</t>
    </r>
    <phoneticPr fontId="2" type="noConversion"/>
  </si>
  <si>
    <r>
      <t xml:space="preserve">完成率公式（%）：实际成本/预算成本*100%
衡量标准（如下）：
</t>
    </r>
    <r>
      <rPr>
        <sz val="10"/>
        <color theme="1"/>
        <rFont val="等线"/>
        <family val="3"/>
        <charset val="134"/>
        <scheme val="minor"/>
      </rPr>
      <t>*5.2分=完成率＜80%
*4.8分=80%≤完成率＜95%
*4.3分=95%≤完成率＜100%
*4分=100%≤完成率＜102%
*3分=102%≤完成率＜105%
*2分=105%≤完成率＜110%
*1分=110%≤完成率≤130%
*0分=完成率＞130%</t>
    </r>
    <phoneticPr fontId="2" type="noConversion"/>
  </si>
  <si>
    <t>宴会食品销售成本率</t>
    <phoneticPr fontId="2" type="noConversion"/>
  </si>
  <si>
    <r>
      <t xml:space="preserve">完成率公式（%）：实际成本率/计划成本率*100%
衡量标准（如下）：
</t>
    </r>
    <r>
      <rPr>
        <sz val="10"/>
        <color theme="1"/>
        <rFont val="等线"/>
        <family val="3"/>
        <charset val="134"/>
        <scheme val="minor"/>
      </rPr>
      <t>*2.6分=完成率＜80%
*2.4分=80%≤完成率＜95%
*2.2分=95%≤完成率＜100%
*2分=100%≤完成率＜102%
*1.8分=102%≤完成率＜105%
*1.6分=105%≤完成率＜110%
*1.4分=110%≤完成率≤130%
*0分=完成率＞130%</t>
    </r>
    <phoneticPr fontId="2" type="noConversion"/>
  </si>
  <si>
    <t>成本管控
（10%）</t>
    <phoneticPr fontId="2" type="noConversion"/>
  </si>
  <si>
    <t>销售收入
（20%）</t>
    <phoneticPr fontId="2" type="noConversion"/>
  </si>
  <si>
    <t>品质管理
（7%）</t>
    <phoneticPr fontId="2" type="noConversion"/>
  </si>
  <si>
    <t>安全管理
（3%）</t>
    <phoneticPr fontId="2" type="noConversion"/>
  </si>
  <si>
    <t>利润管理
（15%）</t>
    <phoneticPr fontId="2" type="noConversion"/>
  </si>
  <si>
    <t>收入管理
（35%）</t>
    <phoneticPr fontId="2" type="noConversion"/>
  </si>
  <si>
    <r>
      <t xml:space="preserve">单房成本指标：22元/间
衡量标准（如下）：
</t>
    </r>
    <r>
      <rPr>
        <sz val="10"/>
        <color theme="1"/>
        <rFont val="等线"/>
        <family val="3"/>
        <charset val="134"/>
        <scheme val="minor"/>
      </rPr>
      <t>*2.6分=单房成本＜15元
*2.4分=15元≤单房成本＜19元
*2.2分=19元≤单房成本＜21元
*2分=21元≤单房成本≤22元
*1.8分=22元≤单房成本＜24元
*1.5分=24元≤单房成本≤26元
*0分=完成率＞26元</t>
    </r>
    <phoneticPr fontId="2" type="noConversion"/>
  </si>
  <si>
    <t>22元/间</t>
    <phoneticPr fontId="2" type="noConversion"/>
  </si>
  <si>
    <t>0次</t>
    <phoneticPr fontId="2" type="noConversion"/>
  </si>
  <si>
    <t>4.75分</t>
    <phoneticPr fontId="2" type="noConversion"/>
  </si>
  <si>
    <t>客房运营成本占收入比</t>
    <phoneticPr fontId="2" type="noConversion"/>
  </si>
  <si>
    <r>
      <t xml:space="preserve">完成率公式（%）：实际占比/计划占比*100%
衡量标准（如下）：
</t>
    </r>
    <r>
      <rPr>
        <sz val="10"/>
        <color theme="1"/>
        <rFont val="等线"/>
        <family val="3"/>
        <charset val="134"/>
        <scheme val="minor"/>
      </rPr>
      <t>*2.6分=完成率＜80%
*2.4分=80%≤完成率＜95%
*2.2分=95%≤完成率＜100%
*2分=100%≤完成率＜102%
*1.8分=102%≤完成率＜105%
*1.6分=105%≤完成率＜110%
*1.4分=110%≤完成率≤130%
*0分=完成率＞130%</t>
    </r>
    <phoneticPr fontId="2" type="noConversion"/>
  </si>
  <si>
    <t>商悦会注册招募</t>
    <phoneticPr fontId="2" type="noConversion"/>
  </si>
  <si>
    <r>
      <t xml:space="preserve">
核算方式：按招募数量核算
衡量标准（如下）：
</t>
    </r>
    <r>
      <rPr>
        <sz val="10"/>
        <color theme="1"/>
        <rFont val="等线"/>
        <family val="3"/>
        <charset val="134"/>
        <scheme val="minor"/>
      </rPr>
      <t>*1.3分=完成率＞1个
*1分=完成率=1个
*0分=完成率＜1个</t>
    </r>
    <phoneticPr fontId="2" type="noConversion"/>
  </si>
  <si>
    <t>1个</t>
    <phoneticPr fontId="2" type="noConversion"/>
  </si>
  <si>
    <t>效率管控
（5%）</t>
    <phoneticPr fontId="2" type="noConversion"/>
  </si>
  <si>
    <t>会小二接单率</t>
    <phoneticPr fontId="2" type="noConversion"/>
  </si>
  <si>
    <r>
      <t xml:space="preserve">核算方式：按Merlin公示接单率核算
</t>
    </r>
    <r>
      <rPr>
        <sz val="10"/>
        <color theme="1"/>
        <rFont val="等线"/>
        <family val="3"/>
        <charset val="134"/>
        <scheme val="minor"/>
      </rPr>
      <t>衡量标准（如下）：
*1.3分=95%≤接单率＜100%
*1.1分=90%≤接单率＜95%
*1分=85%≤接单率＜90%
*0.5分=80%≤接单率＜85%
*0分=接单率＜80%</t>
    </r>
    <phoneticPr fontId="2" type="noConversion"/>
  </si>
  <si>
    <t>会议代理的回复时长</t>
    <phoneticPr fontId="2" type="noConversion"/>
  </si>
  <si>
    <t>30小时</t>
    <phoneticPr fontId="2" type="noConversion"/>
  </si>
  <si>
    <r>
      <t>核算方式：按Merlin公示回复时长核算
衡量标准（如下）：</t>
    </r>
    <r>
      <rPr>
        <sz val="10"/>
        <color theme="1"/>
        <rFont val="等线"/>
        <family val="3"/>
        <charset val="134"/>
        <scheme val="minor"/>
      </rPr>
      <t xml:space="preserve">
*1.3分=24小时≤回复时长＜26小时
*1.2分=26小时≤回复时长＜28小时
*1.1分=28小时≤回复时长＜30小时
*1分=30小时≤回复时长＜35小时
*0.5分=35小时≤回复时长≤40小时
*0分=回复时长＜40小时</t>
    </r>
    <phoneticPr fontId="2" type="noConversion"/>
  </si>
  <si>
    <r>
      <t xml:space="preserve">核算方式：每月实际酒店官方微信公众号发布的最终推文数量
衡量标准（如下）：
</t>
    </r>
    <r>
      <rPr>
        <sz val="10"/>
        <color theme="1"/>
        <rFont val="等线"/>
        <family val="3"/>
        <charset val="134"/>
        <scheme val="minor"/>
      </rPr>
      <t>*1.3分=4篇≤发布数量＜6篇
*1.2分=2篇≤发布数量＜4篇
*1分=1篇≤发布数量＜2篇
*0分=发布数量＜1篇</t>
    </r>
    <phoneticPr fontId="2" type="noConversion"/>
  </si>
  <si>
    <t>1篇</t>
    <phoneticPr fontId="2" type="noConversion"/>
  </si>
  <si>
    <r>
      <t>核算方式：每月携程/飞猪后台内容指数评分
衡量标准（如下）：</t>
    </r>
    <r>
      <rPr>
        <sz val="10"/>
        <color theme="1"/>
        <rFont val="等线"/>
        <family val="3"/>
        <charset val="134"/>
        <scheme val="minor"/>
      </rPr>
      <t xml:space="preserve">
*1.3分=指数评分＞97分
*1分=95分≤指数评分＜97分
*0.5分=80分≤指数评分＜95分
*0分=指数评分＜80分</t>
    </r>
    <phoneticPr fontId="2" type="noConversion"/>
  </si>
  <si>
    <t>95分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</si>
  <si>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</si>
  <si>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</si>
  <si>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</si>
  <si>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</si>
  <si>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</si>
  <si>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*3.9分=规避三次事故
*3.5分=规避两次事故
*3.3分=规避一次事故
*3分=零事故
*0分=发生一次事故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</si>
  <si>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*19.5分=完成率≥130%
*19分=115%＜完成率＜130%
*18分=110%＜完成率≤115%
*17分=105%＜完成率≤110%
*16分=100%＜完成率≤105%
*15分=完成率=100%
*23分=95%≤完成率＜100%
*21分=90%≤完成率＜95%
*19分=85%≤完成率＜90%
*17分=80%≤完成率＜85%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</si>
  <si>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*40.5分=完成率≥130%
*39分=120%＜完成率＜130%
*38分=110%＜完成率≤120%
*37分=105%＜完成率≤110%
*36分=100%＜完成率≤105%
*35分=95%≤完成率≤100%
*32分=90%≤完成率＜95%
*30分=85%≤完成率＜90%
*25分=80%≤完成率＜85%
*20分=75%≤完成率＜80%
*15分=70%≤完成率＜75%
*0分=完成率＜70%</t>
    </r>
    <phoneticPr fontId="2" type="noConversion"/>
  </si>
  <si>
    <t>2025年-1月绩效考核评价表-S&amp;M部门（3级-姜丽）</t>
    <phoneticPr fontId="2" type="noConversion"/>
  </si>
  <si>
    <t>2025年-2月绩效考核评价表-S&amp;M部门（3级-姜丽）</t>
    <phoneticPr fontId="2" type="noConversion"/>
  </si>
  <si>
    <t>2025年-3月绩效考核评价表-S&amp;M部门（3级-姜丽）</t>
    <phoneticPr fontId="2" type="noConversion"/>
  </si>
  <si>
    <t>2025年-4月绩效考核评价表-S&amp;M部门（3级-姜丽）</t>
    <phoneticPr fontId="2" type="noConversion"/>
  </si>
  <si>
    <t>2025年-5月绩效考核评价表-S&amp;M部门（3级-姜丽）</t>
    <phoneticPr fontId="2" type="noConversion"/>
  </si>
  <si>
    <t>2025年-6月绩效考核评价表-S&amp;M部门（3级-姜丽）</t>
    <phoneticPr fontId="2" type="noConversion"/>
  </si>
  <si>
    <t>2025年-7月绩效考核评价表-S&amp;M部门（3级-姜丽）</t>
    <phoneticPr fontId="2" type="noConversion"/>
  </si>
  <si>
    <t>2025年-8月绩效考核评价表-S&amp;M部门（3级-姜丽）</t>
    <phoneticPr fontId="2" type="noConversion"/>
  </si>
  <si>
    <t>2025年-9月绩效考核评价表-S&amp;M部门（3级-姜丽）</t>
    <phoneticPr fontId="2" type="noConversion"/>
  </si>
  <si>
    <t>2025年-10月绩效考核评价表-S&amp;M部门（3级-姜丽）</t>
    <phoneticPr fontId="2" type="noConversion"/>
  </si>
  <si>
    <t>2025年-11月绩效考核评价表-S&amp;M部门（3级-姜丽）</t>
    <phoneticPr fontId="2" type="noConversion"/>
  </si>
  <si>
    <t>2025年-12月绩效考核评价表-S&amp;M部门（3级-姜丽）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</si>
</sst>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7">
    <xf numFmtId="0" fontId="0" fillId="0" borderId="0" xfId="0"/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9453719-ABAE-4F54-99AE-CED3912F7250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858592F-FECC-4CE7-A9B2-988B186AEF12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D894241-866B-4AD7-9C62-674DDFE6BA50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2CA427A-9A87-42AF-B5BE-67B51CCE0076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216764C-88DD-42C0-A51D-E715C3E34BE0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C12576B-1936-4604-9464-D3C316AEE6D8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9E4F213-94C2-4FE5-A60F-5AFC16C53556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6D76E5F-D60F-427E-9F4A-2226808C411A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2D86B73-28BB-4E4F-9D82-D80FF8D3BCED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441F3B8-6352-4E24-AB41-863C017C6148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4D36E6C-C4FF-4B7E-86C3-784D16137A2F}"/>
            </a:ext>
          </a:extLst>
        </xdr:cNvPr>
        <xdr:cNvCxnSpPr/>
      </xdr:nvCxnSpPr>
      <xdr:spPr>
        <a:xfrm>
          <a:off x="1761066" y="284575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Normal="10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33">
        <v>1</v>
      </c>
      <c r="B3" s="78" t="s">
        <v>21</v>
      </c>
      <c r="C3" s="77">
        <v>0.5</v>
      </c>
      <c r="D3" s="33" t="s">
        <v>43</v>
      </c>
      <c r="E3" s="34">
        <v>0.35</v>
      </c>
      <c r="F3" s="33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33">
        <v>2</v>
      </c>
      <c r="B4" s="78"/>
      <c r="C4" s="77"/>
      <c r="D4" s="33" t="s">
        <v>42</v>
      </c>
      <c r="E4" s="34">
        <v>0.15</v>
      </c>
      <c r="F4" s="33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33">
        <v>3</v>
      </c>
      <c r="B5" s="78" t="s">
        <v>22</v>
      </c>
      <c r="C5" s="77">
        <v>0.5</v>
      </c>
      <c r="D5" s="33" t="s">
        <v>41</v>
      </c>
      <c r="E5" s="34">
        <v>0.03</v>
      </c>
      <c r="F5" s="33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33">
        <v>4</v>
      </c>
      <c r="B6" s="78"/>
      <c r="C6" s="77"/>
      <c r="D6" s="33" t="s">
        <v>40</v>
      </c>
      <c r="E6" s="34">
        <v>7.0000000000000007E-2</v>
      </c>
      <c r="F6" s="33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33">
        <v>5</v>
      </c>
      <c r="B7" s="78"/>
      <c r="C7" s="77"/>
      <c r="D7" s="38" t="s">
        <v>39</v>
      </c>
      <c r="E7" s="39">
        <v>0.2</v>
      </c>
      <c r="F7" s="38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33">
        <v>6</v>
      </c>
      <c r="B8" s="78"/>
      <c r="C8" s="77"/>
      <c r="D8" s="84" t="s">
        <v>38</v>
      </c>
      <c r="E8" s="39">
        <v>0.04</v>
      </c>
      <c r="F8" s="38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33">
        <v>7</v>
      </c>
      <c r="B9" s="78"/>
      <c r="C9" s="77"/>
      <c r="D9" s="84"/>
      <c r="E9" s="39">
        <v>0.02</v>
      </c>
      <c r="F9" s="38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33">
        <v>8</v>
      </c>
      <c r="B10" s="78"/>
      <c r="C10" s="77"/>
      <c r="D10" s="84"/>
      <c r="E10" s="39">
        <v>0.02</v>
      </c>
      <c r="F10" s="38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33">
        <v>9</v>
      </c>
      <c r="B11" s="78"/>
      <c r="C11" s="77"/>
      <c r="D11" s="84"/>
      <c r="E11" s="39">
        <v>0.02</v>
      </c>
      <c r="F11" s="38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33">
        <v>10</v>
      </c>
      <c r="B12" s="78"/>
      <c r="C12" s="77"/>
      <c r="D12" s="84" t="s">
        <v>53</v>
      </c>
      <c r="E12" s="39">
        <v>0.01</v>
      </c>
      <c r="F12" s="38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33">
        <v>11</v>
      </c>
      <c r="B13" s="78"/>
      <c r="C13" s="77"/>
      <c r="D13" s="84"/>
      <c r="E13" s="39">
        <v>0.01</v>
      </c>
      <c r="F13" s="38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33">
        <v>12</v>
      </c>
      <c r="B14" s="78"/>
      <c r="C14" s="77"/>
      <c r="D14" s="84"/>
      <c r="E14" s="39">
        <v>0.01</v>
      </c>
      <c r="F14" s="38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33">
        <v>13</v>
      </c>
      <c r="B15" s="78"/>
      <c r="C15" s="77"/>
      <c r="D15" s="84"/>
      <c r="E15" s="39">
        <v>0.01</v>
      </c>
      <c r="F15" s="38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33">
        <v>14</v>
      </c>
      <c r="B16" s="78"/>
      <c r="C16" s="77"/>
      <c r="D16" s="84"/>
      <c r="E16" s="39">
        <v>0.01</v>
      </c>
      <c r="F16" s="38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33">
        <v>15</v>
      </c>
      <c r="B17" s="78"/>
      <c r="C17" s="77"/>
      <c r="D17" s="33" t="s">
        <v>64</v>
      </c>
      <c r="E17" s="34">
        <v>0.05</v>
      </c>
      <c r="F17" s="33">
        <v>7</v>
      </c>
      <c r="G17" s="44" t="s">
        <v>14</v>
      </c>
      <c r="H17" s="37" t="s">
        <v>63</v>
      </c>
      <c r="I17" s="7">
        <v>46053</v>
      </c>
      <c r="J17" s="34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50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50"/>
      <c r="G20" s="51" t="s">
        <v>18</v>
      </c>
      <c r="H20" s="49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59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59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I19:J19"/>
    <mergeCell ref="K19:N19"/>
    <mergeCell ref="C3:C4"/>
    <mergeCell ref="B3:B4"/>
    <mergeCell ref="A1:N1"/>
    <mergeCell ref="A24:L24"/>
    <mergeCell ref="A19:B19"/>
    <mergeCell ref="C19:E19"/>
    <mergeCell ref="A20:B20"/>
    <mergeCell ref="C20:E20"/>
    <mergeCell ref="A18:K18"/>
    <mergeCell ref="D12:D16"/>
    <mergeCell ref="D8:D11"/>
    <mergeCell ref="I20:J20"/>
    <mergeCell ref="K20:N20"/>
    <mergeCell ref="C5:C17"/>
    <mergeCell ref="B5:B17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F625-49B5-487A-8F3B-1875A63803F7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917B3-C165-4F42-BE9B-D57BCCBAD4BD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EF95-3620-4090-A34F-FCAA8C9CBC4C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F0BB-EF0A-46DD-9DCF-33038555E0A6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B9CC-76A0-4E20-AAE2-D1C4734B34E0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D6F0-0797-4265-9A38-B7598DA75797}">
  <dimension ref="A1:Z29"/>
  <sheetViews>
    <sheetView workbookViewId="0">
      <selection activeCell="H4" sqref="H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927A-7E17-4F37-BB23-23B26F93C3D2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8CF81-7D4B-4D07-B5D1-4D9AC3FF8A25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79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BD73-52BD-4847-91F5-C60EF608D273}">
  <dimension ref="A1:Z29"/>
  <sheetViews>
    <sheetView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80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79647-566F-49CD-B2D8-36B020C55DF9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81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688C-6C38-48B6-AF17-5D6BEF06FD5E}">
  <dimension ref="A1:Z29"/>
  <sheetViews>
    <sheetView tabSelected="1"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22" customWidth="1"/>
    <col min="8" max="8" width="50.375" style="23" customWidth="1"/>
    <col min="9" max="9" width="18.5" style="24" customWidth="1"/>
    <col min="10" max="10" width="17" style="24" customWidth="1"/>
    <col min="11" max="11" width="17.25" style="24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9" t="s">
        <v>82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6" s="4" customFormat="1" ht="30.75" customHeight="1" x14ac:dyDescent="0.2">
      <c r="A2" s="31" t="s">
        <v>0</v>
      </c>
      <c r="B2" s="31" t="s">
        <v>1</v>
      </c>
      <c r="C2" s="31" t="s">
        <v>10</v>
      </c>
      <c r="D2" s="31" t="s">
        <v>12</v>
      </c>
      <c r="E2" s="31" t="s">
        <v>11</v>
      </c>
      <c r="F2" s="31"/>
      <c r="G2" s="31" t="s">
        <v>2</v>
      </c>
      <c r="H2" s="32" t="s">
        <v>3</v>
      </c>
      <c r="I2" s="31" t="s">
        <v>4</v>
      </c>
      <c r="J2" s="31" t="s">
        <v>9</v>
      </c>
      <c r="K2" s="31" t="s">
        <v>25</v>
      </c>
      <c r="L2" s="45" t="s">
        <v>5</v>
      </c>
      <c r="M2" s="45" t="s">
        <v>6</v>
      </c>
      <c r="N2" s="45" t="s">
        <v>7</v>
      </c>
      <c r="O2" s="3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V2" s="2">
        <v>8</v>
      </c>
      <c r="W2" s="2">
        <v>9</v>
      </c>
      <c r="X2" s="2">
        <v>10</v>
      </c>
      <c r="Y2" s="2">
        <v>11</v>
      </c>
      <c r="Z2" s="3">
        <v>12</v>
      </c>
    </row>
    <row r="3" spans="1:26" ht="187.5" customHeight="1" x14ac:dyDescent="0.2">
      <c r="A3" s="69">
        <v>1</v>
      </c>
      <c r="B3" s="78" t="s">
        <v>21</v>
      </c>
      <c r="C3" s="77">
        <v>0.5</v>
      </c>
      <c r="D3" s="69" t="s">
        <v>43</v>
      </c>
      <c r="E3" s="68">
        <v>0.35</v>
      </c>
      <c r="F3" s="69">
        <v>45.5</v>
      </c>
      <c r="G3" s="35" t="s">
        <v>65</v>
      </c>
      <c r="H3" s="36" t="s">
        <v>70</v>
      </c>
      <c r="I3" s="7">
        <v>46053</v>
      </c>
      <c r="J3" s="46" t="s">
        <v>31</v>
      </c>
      <c r="K3" s="8"/>
      <c r="L3" s="9"/>
      <c r="M3" s="9"/>
      <c r="N3" s="9"/>
      <c r="O3" s="10"/>
      <c r="P3" s="11"/>
      <c r="Q3" s="11"/>
      <c r="R3" s="11"/>
      <c r="S3" s="11"/>
      <c r="T3" s="11"/>
      <c r="U3" s="11"/>
      <c r="V3" s="11"/>
      <c r="W3" s="11"/>
      <c r="X3" s="11"/>
      <c r="Y3" s="11"/>
      <c r="Z3" s="12"/>
    </row>
    <row r="4" spans="1:26" ht="173.25" customHeight="1" x14ac:dyDescent="0.2">
      <c r="A4" s="69">
        <v>2</v>
      </c>
      <c r="B4" s="78"/>
      <c r="C4" s="77"/>
      <c r="D4" s="69" t="s">
        <v>42</v>
      </c>
      <c r="E4" s="68">
        <v>0.15</v>
      </c>
      <c r="F4" s="69">
        <v>19.5</v>
      </c>
      <c r="G4" s="35" t="s">
        <v>66</v>
      </c>
      <c r="H4" s="36" t="s">
        <v>69</v>
      </c>
      <c r="I4" s="7">
        <v>46053</v>
      </c>
      <c r="J4" s="46" t="s">
        <v>32</v>
      </c>
      <c r="K4" s="5"/>
      <c r="L4" s="9"/>
      <c r="M4" s="9"/>
      <c r="N4" s="9"/>
      <c r="O4" s="13"/>
      <c r="P4" s="12">
        <v>0</v>
      </c>
      <c r="Q4" s="12"/>
      <c r="R4" s="12"/>
      <c r="S4" s="12"/>
      <c r="T4" s="12">
        <v>0</v>
      </c>
      <c r="U4" s="12"/>
      <c r="V4" s="12"/>
      <c r="W4" s="12">
        <v>0</v>
      </c>
      <c r="X4" s="12"/>
      <c r="Y4" s="12"/>
      <c r="Z4" s="12"/>
    </row>
    <row r="5" spans="1:26" ht="84.75" customHeight="1" x14ac:dyDescent="0.2">
      <c r="A5" s="69">
        <v>3</v>
      </c>
      <c r="B5" s="78" t="s">
        <v>22</v>
      </c>
      <c r="C5" s="77">
        <v>0.5</v>
      </c>
      <c r="D5" s="69" t="s">
        <v>41</v>
      </c>
      <c r="E5" s="68">
        <v>0.03</v>
      </c>
      <c r="F5" s="69">
        <v>4</v>
      </c>
      <c r="G5" s="35" t="s">
        <v>67</v>
      </c>
      <c r="H5" s="36" t="s">
        <v>68</v>
      </c>
      <c r="I5" s="7">
        <v>46053</v>
      </c>
      <c r="J5" s="47" t="s">
        <v>46</v>
      </c>
      <c r="K5" s="5"/>
      <c r="L5" s="9"/>
      <c r="M5" s="9"/>
      <c r="N5" s="9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5.5" customHeight="1" x14ac:dyDescent="0.2">
      <c r="A6" s="69">
        <v>4</v>
      </c>
      <c r="B6" s="78"/>
      <c r="C6" s="77"/>
      <c r="D6" s="69" t="s">
        <v>40</v>
      </c>
      <c r="E6" s="68">
        <v>7.0000000000000007E-2</v>
      </c>
      <c r="F6" s="69">
        <v>9</v>
      </c>
      <c r="G6" s="35" t="s">
        <v>13</v>
      </c>
      <c r="H6" s="37" t="s">
        <v>33</v>
      </c>
      <c r="I6" s="7">
        <v>46053</v>
      </c>
      <c r="J6" s="48" t="s">
        <v>47</v>
      </c>
      <c r="K6" s="5"/>
      <c r="L6" s="9"/>
      <c r="M6" s="9"/>
      <c r="N6" s="9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s="19" customFormat="1" ht="158.25" customHeight="1" x14ac:dyDescent="0.2">
      <c r="A7" s="69">
        <v>5</v>
      </c>
      <c r="B7" s="78"/>
      <c r="C7" s="77"/>
      <c r="D7" s="73" t="s">
        <v>39</v>
      </c>
      <c r="E7" s="39">
        <v>0.2</v>
      </c>
      <c r="F7" s="73">
        <v>26</v>
      </c>
      <c r="G7" s="40" t="s">
        <v>26</v>
      </c>
      <c r="H7" s="41" t="s">
        <v>34</v>
      </c>
      <c r="I7" s="7">
        <v>46053</v>
      </c>
      <c r="J7" s="39">
        <v>0.95</v>
      </c>
      <c r="K7" s="14"/>
      <c r="L7" s="16"/>
      <c r="M7" s="16"/>
      <c r="N7" s="16"/>
      <c r="O7" s="17">
        <v>25</v>
      </c>
      <c r="P7" s="18">
        <v>0</v>
      </c>
      <c r="Q7" s="18">
        <v>25.5</v>
      </c>
      <c r="R7" s="18">
        <v>25</v>
      </c>
      <c r="S7" s="18">
        <v>25</v>
      </c>
      <c r="T7" s="18">
        <v>0</v>
      </c>
      <c r="U7" s="18">
        <v>25</v>
      </c>
      <c r="V7" s="18">
        <v>24.5</v>
      </c>
      <c r="W7" s="18">
        <v>24.5</v>
      </c>
      <c r="X7" s="18">
        <v>25</v>
      </c>
      <c r="Y7" s="18">
        <v>25</v>
      </c>
      <c r="Z7" s="18"/>
    </row>
    <row r="8" spans="1:26" ht="137.25" customHeight="1" x14ac:dyDescent="0.2">
      <c r="A8" s="69">
        <v>6</v>
      </c>
      <c r="B8" s="78"/>
      <c r="C8" s="77"/>
      <c r="D8" s="84" t="s">
        <v>38</v>
      </c>
      <c r="E8" s="39">
        <v>0.04</v>
      </c>
      <c r="F8" s="73">
        <v>5.5</v>
      </c>
      <c r="G8" s="42" t="s">
        <v>28</v>
      </c>
      <c r="H8" s="41" t="s">
        <v>35</v>
      </c>
      <c r="I8" s="7">
        <v>46053</v>
      </c>
      <c r="J8" s="39">
        <v>1</v>
      </c>
      <c r="K8" s="14"/>
      <c r="L8" s="16"/>
      <c r="M8" s="16"/>
      <c r="N8" s="16"/>
      <c r="O8" s="13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/>
    </row>
    <row r="9" spans="1:26" ht="140.25" customHeight="1" x14ac:dyDescent="0.2">
      <c r="A9" s="69">
        <v>7</v>
      </c>
      <c r="B9" s="78"/>
      <c r="C9" s="77"/>
      <c r="D9" s="84"/>
      <c r="E9" s="39">
        <v>0.02</v>
      </c>
      <c r="F9" s="73">
        <v>2.5</v>
      </c>
      <c r="G9" s="42" t="s">
        <v>36</v>
      </c>
      <c r="H9" s="43" t="s">
        <v>37</v>
      </c>
      <c r="I9" s="7">
        <v>46053</v>
      </c>
      <c r="J9" s="39">
        <v>1</v>
      </c>
      <c r="K9" s="20"/>
      <c r="L9" s="16"/>
      <c r="M9" s="16"/>
      <c r="N9" s="16"/>
      <c r="O9" s="13">
        <v>2.2000000000000002</v>
      </c>
      <c r="P9" s="12">
        <v>2.5</v>
      </c>
      <c r="Q9" s="12">
        <v>2.5</v>
      </c>
      <c r="R9" s="12">
        <v>2.2999999999999998</v>
      </c>
      <c r="S9" s="12">
        <v>2.2999999999999998</v>
      </c>
      <c r="T9" s="12">
        <v>2.5</v>
      </c>
      <c r="U9" s="12">
        <v>2.2000000000000002</v>
      </c>
      <c r="V9" s="12">
        <v>1.8</v>
      </c>
      <c r="W9" s="12">
        <v>0</v>
      </c>
      <c r="X9" s="12">
        <v>2.4</v>
      </c>
      <c r="Y9" s="12">
        <v>2.2000000000000002</v>
      </c>
      <c r="Z9" s="12"/>
    </row>
    <row r="10" spans="1:26" ht="140.25" customHeight="1" x14ac:dyDescent="0.2">
      <c r="A10" s="69">
        <v>8</v>
      </c>
      <c r="B10" s="78"/>
      <c r="C10" s="77"/>
      <c r="D10" s="84"/>
      <c r="E10" s="39">
        <v>0.02</v>
      </c>
      <c r="F10" s="73">
        <v>2.5</v>
      </c>
      <c r="G10" s="42" t="s">
        <v>29</v>
      </c>
      <c r="H10" s="43" t="s">
        <v>44</v>
      </c>
      <c r="I10" s="7">
        <v>46053</v>
      </c>
      <c r="J10" s="47" t="s">
        <v>45</v>
      </c>
      <c r="K10" s="20"/>
      <c r="L10" s="16"/>
      <c r="M10" s="16"/>
      <c r="N10" s="16"/>
      <c r="O10" s="13">
        <v>2.5</v>
      </c>
      <c r="P10" s="12">
        <v>2.5</v>
      </c>
      <c r="Q10" s="12">
        <v>2.5</v>
      </c>
      <c r="R10" s="12">
        <v>2.5</v>
      </c>
      <c r="S10" s="12">
        <v>2.5</v>
      </c>
      <c r="T10" s="12">
        <v>2.5</v>
      </c>
      <c r="U10" s="12">
        <v>2.5</v>
      </c>
      <c r="V10" s="12">
        <v>2.5</v>
      </c>
      <c r="W10" s="12">
        <v>2.5</v>
      </c>
      <c r="X10" s="12">
        <v>2.5</v>
      </c>
      <c r="Y10" s="12">
        <v>2.5</v>
      </c>
      <c r="Z10" s="12"/>
    </row>
    <row r="11" spans="1:26" ht="149.25" customHeight="1" x14ac:dyDescent="0.2">
      <c r="A11" s="69">
        <v>9</v>
      </c>
      <c r="B11" s="78"/>
      <c r="C11" s="77"/>
      <c r="D11" s="84"/>
      <c r="E11" s="39">
        <v>0.02</v>
      </c>
      <c r="F11" s="73">
        <v>2.5</v>
      </c>
      <c r="G11" s="42" t="s">
        <v>48</v>
      </c>
      <c r="H11" s="43" t="s">
        <v>49</v>
      </c>
      <c r="I11" s="7">
        <v>46053</v>
      </c>
      <c r="J11" s="39">
        <v>1</v>
      </c>
      <c r="K11" s="20"/>
      <c r="L11" s="16"/>
      <c r="M11" s="16"/>
      <c r="N11" s="16"/>
      <c r="O11" s="13">
        <v>0</v>
      </c>
      <c r="P11" s="12">
        <v>1.8</v>
      </c>
      <c r="Q11" s="12">
        <v>2.5</v>
      </c>
      <c r="R11" s="12">
        <v>2.5</v>
      </c>
      <c r="S11" s="12">
        <v>2.2000000000000002</v>
      </c>
      <c r="T11" s="12">
        <v>1.8</v>
      </c>
      <c r="U11" s="12">
        <v>0</v>
      </c>
      <c r="V11" s="12">
        <v>2.2000000000000002</v>
      </c>
      <c r="W11" s="12">
        <v>2.5</v>
      </c>
      <c r="X11" s="12">
        <v>2.1</v>
      </c>
      <c r="Y11" s="12">
        <v>2.5</v>
      </c>
      <c r="Z11" s="12"/>
    </row>
    <row r="12" spans="1:26" ht="90" customHeight="1" x14ac:dyDescent="0.2">
      <c r="A12" s="69">
        <v>10</v>
      </c>
      <c r="B12" s="78"/>
      <c r="C12" s="77"/>
      <c r="D12" s="84" t="s">
        <v>53</v>
      </c>
      <c r="E12" s="39">
        <v>0.01</v>
      </c>
      <c r="F12" s="73">
        <v>1.5</v>
      </c>
      <c r="G12" s="42" t="s">
        <v>50</v>
      </c>
      <c r="H12" s="41" t="s">
        <v>51</v>
      </c>
      <c r="I12" s="7">
        <v>46053</v>
      </c>
      <c r="J12" s="47" t="s">
        <v>52</v>
      </c>
      <c r="K12" s="15"/>
      <c r="L12" s="16"/>
      <c r="M12" s="16"/>
      <c r="N12" s="16"/>
      <c r="O12" s="13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1.5</v>
      </c>
      <c r="V12" s="12">
        <v>1.5</v>
      </c>
      <c r="W12" s="12">
        <v>1.5</v>
      </c>
      <c r="X12" s="12">
        <v>1.5</v>
      </c>
      <c r="Y12" s="12">
        <v>1.5</v>
      </c>
      <c r="Z12" s="12"/>
    </row>
    <row r="13" spans="1:26" ht="105.75" customHeight="1" x14ac:dyDescent="0.2">
      <c r="A13" s="69">
        <v>11</v>
      </c>
      <c r="B13" s="78"/>
      <c r="C13" s="77"/>
      <c r="D13" s="84"/>
      <c r="E13" s="39">
        <v>0.01</v>
      </c>
      <c r="F13" s="73">
        <v>1</v>
      </c>
      <c r="G13" s="42" t="s">
        <v>54</v>
      </c>
      <c r="H13" s="41" t="s">
        <v>55</v>
      </c>
      <c r="I13" s="7">
        <v>46053</v>
      </c>
      <c r="J13" s="39">
        <v>0.85</v>
      </c>
      <c r="K13" s="15"/>
      <c r="L13" s="16"/>
      <c r="M13" s="16"/>
      <c r="N13" s="16"/>
      <c r="O13" s="13">
        <v>1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/>
    </row>
    <row r="14" spans="1:26" ht="114" customHeight="1" x14ac:dyDescent="0.2">
      <c r="A14" s="69">
        <v>12</v>
      </c>
      <c r="B14" s="78"/>
      <c r="C14" s="77"/>
      <c r="D14" s="84"/>
      <c r="E14" s="39">
        <v>0.01</v>
      </c>
      <c r="F14" s="73">
        <v>1</v>
      </c>
      <c r="G14" s="42" t="s">
        <v>56</v>
      </c>
      <c r="H14" s="41" t="s">
        <v>58</v>
      </c>
      <c r="I14" s="7">
        <v>46053</v>
      </c>
      <c r="J14" s="47" t="s">
        <v>57</v>
      </c>
      <c r="K14" s="15"/>
      <c r="L14" s="16"/>
      <c r="M14" s="16"/>
      <c r="N14" s="16"/>
      <c r="O14" s="13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12">
        <v>1</v>
      </c>
      <c r="X14" s="12">
        <v>1</v>
      </c>
      <c r="Y14" s="12">
        <v>1</v>
      </c>
      <c r="Z14" s="12"/>
    </row>
    <row r="15" spans="1:26" ht="98.25" customHeight="1" x14ac:dyDescent="0.2">
      <c r="A15" s="69">
        <v>13</v>
      </c>
      <c r="B15" s="78"/>
      <c r="C15" s="77"/>
      <c r="D15" s="84"/>
      <c r="E15" s="39">
        <v>0.01</v>
      </c>
      <c r="F15" s="73">
        <v>1.5</v>
      </c>
      <c r="G15" s="42" t="s">
        <v>27</v>
      </c>
      <c r="H15" s="41" t="s">
        <v>59</v>
      </c>
      <c r="I15" s="7">
        <v>46053</v>
      </c>
      <c r="J15" s="47" t="s">
        <v>60</v>
      </c>
      <c r="K15" s="15"/>
      <c r="L15" s="16"/>
      <c r="M15" s="16"/>
      <c r="N15" s="16"/>
      <c r="O15" s="13">
        <v>1.5</v>
      </c>
      <c r="P15" s="12">
        <v>1.5</v>
      </c>
      <c r="Q15" s="12">
        <v>1.5</v>
      </c>
      <c r="R15" s="12">
        <v>1.5</v>
      </c>
      <c r="S15" s="12">
        <v>1.5</v>
      </c>
      <c r="T15" s="12">
        <v>1.5</v>
      </c>
      <c r="U15" s="12">
        <v>1.5</v>
      </c>
      <c r="V15" s="12">
        <v>1.5</v>
      </c>
      <c r="W15" s="12">
        <v>1.5</v>
      </c>
      <c r="X15" s="12">
        <v>1.5</v>
      </c>
      <c r="Y15" s="12">
        <v>1.5</v>
      </c>
      <c r="Z15" s="12"/>
    </row>
    <row r="16" spans="1:26" ht="87.75" customHeight="1" x14ac:dyDescent="0.2">
      <c r="A16" s="69">
        <v>14</v>
      </c>
      <c r="B16" s="78"/>
      <c r="C16" s="77"/>
      <c r="D16" s="84"/>
      <c r="E16" s="39">
        <v>0.01</v>
      </c>
      <c r="F16" s="73">
        <v>1</v>
      </c>
      <c r="G16" s="42" t="s">
        <v>30</v>
      </c>
      <c r="H16" s="41" t="s">
        <v>61</v>
      </c>
      <c r="I16" s="7">
        <v>46053</v>
      </c>
      <c r="J16" s="47" t="s">
        <v>62</v>
      </c>
      <c r="K16" s="15"/>
      <c r="L16" s="16"/>
      <c r="M16" s="16"/>
      <c r="N16" s="16"/>
      <c r="O16" s="13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12">
        <v>1</v>
      </c>
      <c r="X16" s="12">
        <v>1</v>
      </c>
      <c r="Y16" s="12">
        <v>1</v>
      </c>
      <c r="Z16" s="12"/>
    </row>
    <row r="17" spans="1:26" ht="138.75" customHeight="1" x14ac:dyDescent="0.2">
      <c r="A17" s="69">
        <v>15</v>
      </c>
      <c r="B17" s="78"/>
      <c r="C17" s="77"/>
      <c r="D17" s="69" t="s">
        <v>64</v>
      </c>
      <c r="E17" s="68">
        <v>0.05</v>
      </c>
      <c r="F17" s="69">
        <v>7</v>
      </c>
      <c r="G17" s="44" t="s">
        <v>14</v>
      </c>
      <c r="H17" s="37" t="s">
        <v>63</v>
      </c>
      <c r="I17" s="7">
        <v>46053</v>
      </c>
      <c r="J17" s="68">
        <v>1</v>
      </c>
      <c r="K17" s="6"/>
      <c r="L17" s="16"/>
      <c r="M17" s="16"/>
      <c r="N17" s="16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.6" customHeight="1" x14ac:dyDescent="0.2">
      <c r="A18" s="83" t="s">
        <v>8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21">
        <f>SUM(L3:L12)</f>
        <v>0</v>
      </c>
      <c r="M18" s="21">
        <f>SUM(M3:M12)</f>
        <v>0</v>
      </c>
      <c r="N18" s="21">
        <f>SUM(N3:N12)</f>
        <v>0</v>
      </c>
    </row>
    <row r="19" spans="1:26" ht="36" customHeight="1" x14ac:dyDescent="0.2">
      <c r="A19" s="81" t="s">
        <v>16</v>
      </c>
      <c r="B19" s="81"/>
      <c r="C19" s="82"/>
      <c r="D19" s="82"/>
      <c r="E19" s="82"/>
      <c r="F19" s="72"/>
      <c r="G19" s="51" t="s">
        <v>15</v>
      </c>
      <c r="H19" s="52"/>
      <c r="I19" s="85" t="s">
        <v>24</v>
      </c>
      <c r="J19" s="86"/>
      <c r="K19" s="74"/>
      <c r="L19" s="75"/>
      <c r="M19" s="75"/>
      <c r="N19" s="76"/>
    </row>
    <row r="20" spans="1:26" ht="36" customHeight="1" x14ac:dyDescent="0.2">
      <c r="A20" s="81" t="s">
        <v>17</v>
      </c>
      <c r="B20" s="81"/>
      <c r="C20" s="82"/>
      <c r="D20" s="82"/>
      <c r="E20" s="82"/>
      <c r="F20" s="72"/>
      <c r="G20" s="51" t="s">
        <v>18</v>
      </c>
      <c r="H20" s="71"/>
      <c r="I20" s="85" t="s">
        <v>19</v>
      </c>
      <c r="J20" s="86"/>
      <c r="K20" s="74"/>
      <c r="L20" s="75"/>
      <c r="M20" s="75"/>
      <c r="N20" s="76"/>
    </row>
    <row r="21" spans="1:26" x14ac:dyDescent="0.2">
      <c r="A21" s="53"/>
      <c r="B21" s="53"/>
      <c r="C21" s="53"/>
      <c r="D21" s="53"/>
      <c r="E21" s="53"/>
      <c r="F21" s="53"/>
      <c r="G21" s="54"/>
      <c r="H21" s="55"/>
      <c r="I21" s="56"/>
      <c r="J21" s="56"/>
      <c r="K21" s="56"/>
      <c r="L21" s="53"/>
      <c r="M21" s="53"/>
      <c r="N21" s="53"/>
    </row>
    <row r="22" spans="1:26" x14ac:dyDescent="0.2">
      <c r="A22" s="53"/>
      <c r="B22" s="53"/>
      <c r="C22" s="53"/>
      <c r="D22" s="53"/>
      <c r="E22" s="53"/>
      <c r="F22" s="53"/>
      <c r="G22" s="54"/>
      <c r="H22" s="55"/>
      <c r="I22" s="56"/>
      <c r="J22" s="56"/>
      <c r="K22" s="56"/>
      <c r="L22" s="53"/>
      <c r="M22" s="53"/>
      <c r="N22" s="53"/>
    </row>
    <row r="23" spans="1:26" s="26" customFormat="1" x14ac:dyDescent="0.2">
      <c r="A23" s="57"/>
      <c r="B23" s="58"/>
      <c r="C23" s="57"/>
      <c r="D23" s="57"/>
      <c r="E23" s="57"/>
      <c r="F23" s="57"/>
      <c r="G23" s="70"/>
      <c r="H23" s="57"/>
      <c r="I23" s="57"/>
      <c r="J23" s="57"/>
      <c r="K23" s="57"/>
      <c r="L23" s="58"/>
      <c r="M23" s="58"/>
      <c r="N23" s="58"/>
      <c r="O23" s="25"/>
    </row>
    <row r="24" spans="1:26" x14ac:dyDescent="0.2">
      <c r="A24" s="80" t="s">
        <v>20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58"/>
      <c r="N24" s="58"/>
      <c r="O24" s="24"/>
    </row>
    <row r="25" spans="1:26" x14ac:dyDescent="0.2">
      <c r="A25" s="57"/>
      <c r="B25" s="58"/>
      <c r="C25" s="57"/>
      <c r="D25" s="57"/>
      <c r="E25" s="57"/>
      <c r="F25" s="57"/>
      <c r="G25" s="70"/>
      <c r="H25" s="57"/>
      <c r="I25" s="57"/>
      <c r="J25" s="57"/>
      <c r="K25" s="57"/>
      <c r="L25" s="58"/>
      <c r="M25" s="58"/>
      <c r="N25" s="58"/>
      <c r="O25" s="24"/>
    </row>
    <row r="26" spans="1:26" x14ac:dyDescent="0.2">
      <c r="A26" s="60"/>
      <c r="B26" s="61"/>
      <c r="C26" s="60"/>
      <c r="D26" s="60"/>
      <c r="E26" s="60"/>
      <c r="F26" s="60"/>
      <c r="G26" s="62"/>
      <c r="H26" s="60"/>
      <c r="I26" s="57"/>
      <c r="J26" s="57"/>
      <c r="K26" s="57"/>
      <c r="L26" s="58"/>
      <c r="M26" s="58"/>
      <c r="N26" s="58"/>
      <c r="O26" s="24"/>
    </row>
    <row r="27" spans="1:26" s="28" customFormat="1" ht="56.25" customHeight="1" x14ac:dyDescent="0.2">
      <c r="A27" s="63" t="s">
        <v>23</v>
      </c>
      <c r="B27" s="63"/>
      <c r="C27" s="63"/>
      <c r="D27" s="63"/>
      <c r="E27" s="64"/>
      <c r="F27" s="64"/>
      <c r="G27" s="65"/>
      <c r="H27" s="64"/>
      <c r="I27" s="66"/>
      <c r="J27" s="67"/>
      <c r="K27" s="67"/>
      <c r="L27" s="67"/>
      <c r="M27" s="67"/>
      <c r="N27" s="67"/>
      <c r="O27" s="27"/>
    </row>
    <row r="28" spans="1:26" x14ac:dyDescent="0.2">
      <c r="A28" s="53"/>
      <c r="B28" s="53"/>
      <c r="C28" s="53"/>
      <c r="D28" s="53"/>
      <c r="E28" s="53"/>
      <c r="F28" s="53"/>
      <c r="G28" s="54"/>
      <c r="H28" s="53"/>
      <c r="I28" s="56"/>
      <c r="J28" s="56"/>
      <c r="K28" s="56"/>
      <c r="L28" s="56"/>
      <c r="M28" s="53"/>
      <c r="N28" s="53"/>
      <c r="O28" s="24"/>
    </row>
    <row r="29" spans="1:26" s="29" customFormat="1" x14ac:dyDescent="0.2">
      <c r="G29" s="30"/>
      <c r="H29" s="23"/>
      <c r="I29" s="23"/>
      <c r="J29" s="23"/>
      <c r="K29" s="23"/>
      <c r="O29" s="23"/>
    </row>
  </sheetData>
  <mergeCells count="17"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  <mergeCell ref="A1:N1"/>
    <mergeCell ref="B3:B4"/>
    <mergeCell ref="C3:C4"/>
    <mergeCell ref="B5:B17"/>
    <mergeCell ref="C5:C17"/>
    <mergeCell ref="D8:D11"/>
    <mergeCell ref="D12:D16"/>
  </mergeCells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